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714_20.07.2017_ПРИЛОЖЕНИЕ 2" sheetId="1" r:id="rId1"/>
  </sheets>
  <calcPr calcId="114210"/>
</workbook>
</file>

<file path=xl/calcChain.xml><?xml version="1.0" encoding="utf-8"?>
<calcChain xmlns="http://schemas.openxmlformats.org/spreadsheetml/2006/main">
  <c r="E25" i="1"/>
  <c r="C11"/>
  <c r="E35"/>
  <c r="D11"/>
  <c r="E12"/>
  <c r="D32"/>
  <c r="E55"/>
  <c r="C18"/>
  <c r="D18"/>
  <c r="C20"/>
  <c r="D20"/>
  <c r="C23"/>
  <c r="D23"/>
  <c r="C28"/>
  <c r="D28"/>
  <c r="C32"/>
  <c r="C38"/>
  <c r="D38"/>
  <c r="C41"/>
  <c r="D41"/>
  <c r="C45"/>
  <c r="D45"/>
  <c r="C47"/>
  <c r="D47"/>
  <c r="C49"/>
  <c r="D49"/>
  <c r="C51"/>
  <c r="D51"/>
  <c r="D54"/>
  <c r="C54"/>
  <c r="E22"/>
  <c r="E42"/>
  <c r="E50"/>
  <c r="E26"/>
  <c r="E49"/>
  <c r="E31"/>
  <c r="E15"/>
  <c r="E17"/>
  <c r="E16"/>
  <c r="E14"/>
  <c r="E13"/>
  <c r="E19"/>
  <c r="E21"/>
  <c r="E24"/>
  <c r="E27"/>
  <c r="E29"/>
  <c r="E30"/>
  <c r="E33"/>
  <c r="E34"/>
  <c r="E36"/>
  <c r="E37"/>
  <c r="E39"/>
  <c r="E40"/>
  <c r="E43"/>
  <c r="E44"/>
  <c r="E46"/>
  <c r="E48"/>
  <c r="E52"/>
  <c r="E53"/>
  <c r="E20"/>
  <c r="E47"/>
  <c r="E45"/>
  <c r="E32"/>
  <c r="E38"/>
  <c r="E51"/>
  <c r="E28"/>
  <c r="E41"/>
  <c r="E18"/>
  <c r="E23"/>
  <c r="E11"/>
  <c r="E54"/>
</calcChain>
</file>

<file path=xl/sharedStrings.xml><?xml version="1.0" encoding="utf-8"?>
<sst xmlns="http://schemas.openxmlformats.org/spreadsheetml/2006/main" count="107" uniqueCount="105">
  <si>
    <t>руб.</t>
  </si>
  <si>
    <t>КФСР</t>
  </si>
  <si>
    <t>Наименование КФСР</t>
  </si>
  <si>
    <t>КП - расходы год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</si>
  <si>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</si>
  <si>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</si>
  <si>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</si>
  <si>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</si>
  <si>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</si>
  <si>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</si>
  <si>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</si>
  <si>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</si>
  <si>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</si>
  <si>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</si>
  <si>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</si>
  <si>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</si>
  <si>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</si>
  <si>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</si>
  <si>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</si>
  <si>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</si>
  <si>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</si>
  <si>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</si>
  <si>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</si>
  <si>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</si>
  <si>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</si>
  <si>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</si>
  <si>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</si>
  <si>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</si>
  <si>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</si>
  <si>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</si>
  <si>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</si>
  <si>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</si>
  <si>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</si>
  <si>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</si>
  <si>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</si>
  <si>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</si>
  <si>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</si>
  <si>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</si>
  <si>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</si>
  <si>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</si>
  <si>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</si>
  <si>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</si>
  <si>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</si>
  <si>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</si>
  <si>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1102</t>
  </si>
  <si>
    <t>Массовый спорт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</si>
  <si>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</si>
  <si>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</si>
  <si>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</si>
  <si>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</si>
  <si>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</si>
  <si>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</si>
  <si>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/>
  </si>
  <si>
    <t xml:space="preserve">% исполнения </t>
  </si>
  <si>
    <t>1</t>
  </si>
  <si>
    <t>2</t>
  </si>
  <si>
    <t>3</t>
  </si>
  <si>
    <t>4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</si>
  <si>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</si>
  <si>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</si>
  <si>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</si>
  <si>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</si>
  <si>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</si>
  <si>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</si>
  <si>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</si>
  <si>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</si>
  <si>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</si>
  <si>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</si>
  <si>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</si>
  <si>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</si>
  <si>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</si>
  <si>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</si>
  <si>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</si>
  <si>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</si>
  <si>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</si>
  <si>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</si>
  <si>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</si>
  <si>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 массовой информации</t>
  </si>
  <si>
    <t>1400</t>
  </si>
  <si>
    <t>Межбюджетные  трансферты общего характера</t>
  </si>
  <si>
    <t>ИТОГО</t>
  </si>
  <si>
    <t>Дефицит(-), профицит(+)</t>
  </si>
  <si>
    <t>0410</t>
  </si>
  <si>
    <t>1001</t>
  </si>
  <si>
    <t>Связь и информатика</t>
  </si>
  <si>
    <t>Пенсионное обеспечение</t>
  </si>
  <si>
    <t>1301</t>
  </si>
  <si>
    <t>1300</t>
  </si>
  <si>
    <t>Обслуживание государственного внутреннего и муниципального долга</t>
  </si>
  <si>
    <t>0314</t>
  </si>
  <si>
    <t>Другие вопросы в области национальной безопасности и правоохранительной деятельности</t>
  </si>
  <si>
    <t>0102</t>
  </si>
  <si>
    <t xml:space="preserve">Функционирование высшего должностного лица муниципального образования </t>
  </si>
  <si>
    <t>0703</t>
  </si>
  <si>
    <t>Дополнительное образование детей</t>
  </si>
  <si>
    <t>Расходы районного бюджета по разделам, подразделам классификации расходов за 1 полугодие 2017 года</t>
  </si>
  <si>
    <t>Исполнено за  1 полугодие 2017 года</t>
  </si>
  <si>
    <t>0409</t>
  </si>
  <si>
    <t>Дорожное хозяйство(дорожные  фонды)</t>
  </si>
  <si>
    <t>+</t>
  </si>
  <si>
    <t>ПРИЛОЖЕНИЕ 2</t>
  </si>
  <si>
    <t>к постановлению администрации</t>
  </si>
  <si>
    <t>Дивеевского муниципального района</t>
  </si>
  <si>
    <t>Нижегородской области</t>
  </si>
  <si>
    <t>от 20 июля 2017 года N 714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</si>
</sst>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_ ;\-#,##0.00\ 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4" fontId="3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/>
    </xf>
    <xf numFmtId="0" fontId="2" fillId="0" borderId="0" xfId="1" applyFont="1"/>
    <xf numFmtId="4" fontId="2" fillId="0" borderId="0" xfId="1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justify" vertical="top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2" fillId="2" borderId="1" xfId="1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view="pageBreakPreview" zoomScaleNormal="100" workbookViewId="0">
      <selection activeCell="A7" sqref="A7:E7"/>
    </sheetView>
  </sheetViews>
  <sheetFormatPr defaultRowHeight="15.75"/>
  <cols>
    <col min="1" max="1" width="9.140625" style="3"/>
    <col min="2" max="2" width="40" style="5" customWidth="1"/>
    <col min="3" max="3" width="18.7109375" style="1" customWidth="1"/>
    <col min="4" max="4" width="19.85546875" style="1" customWidth="1"/>
    <col min="5" max="5" width="14.7109375" style="1" customWidth="1"/>
    <col min="6" max="6" width="9.140625" style="8"/>
  </cols>
  <sheetData>
    <row r="1" spans="1:10" ht="18.75">
      <c r="A1" s="34"/>
      <c r="B1" s="35"/>
      <c r="C1" s="38" t="s">
        <v>100</v>
      </c>
      <c r="D1" s="38"/>
      <c r="E1" s="38"/>
    </row>
    <row r="2" spans="1:10" ht="18.75">
      <c r="A2" s="34"/>
      <c r="B2" s="35"/>
      <c r="C2" s="38" t="s">
        <v>101</v>
      </c>
      <c r="D2" s="38"/>
      <c r="E2" s="38"/>
    </row>
    <row r="3" spans="1:10" ht="18.75">
      <c r="A3" s="34"/>
      <c r="B3" s="35"/>
      <c r="C3" s="38" t="s">
        <v>102</v>
      </c>
      <c r="D3" s="38"/>
      <c r="E3" s="38"/>
    </row>
    <row r="4" spans="1:10" ht="18.75">
      <c r="A4" s="34"/>
      <c r="B4" s="35"/>
      <c r="C4" s="38" t="s">
        <v>103</v>
      </c>
      <c r="D4" s="38"/>
      <c r="E4" s="38"/>
    </row>
    <row r="5" spans="1:10" ht="18.75">
      <c r="A5" s="34"/>
      <c r="B5" s="35"/>
      <c r="C5" s="38" t="s">
        <v>104</v>
      </c>
      <c r="D5" s="38"/>
      <c r="E5" s="38"/>
    </row>
    <row r="6" spans="1:10" ht="13.5" customHeight="1">
      <c r="A6" s="34"/>
      <c r="B6" s="35"/>
      <c r="C6" s="35"/>
      <c r="D6" s="35"/>
      <c r="E6" s="35"/>
    </row>
    <row r="7" spans="1:10" ht="53.25" customHeight="1">
      <c r="A7" s="36" t="s">
        <v>95</v>
      </c>
      <c r="B7" s="37"/>
      <c r="C7" s="37"/>
      <c r="D7" s="37"/>
      <c r="E7" s="37"/>
      <c r="I7" s="7"/>
    </row>
    <row r="8" spans="1:10">
      <c r="A8" s="4" t="s">
        <v>0</v>
      </c>
      <c r="B8" s="6"/>
      <c r="C8" s="2"/>
      <c r="D8" s="2"/>
      <c r="E8" s="2"/>
    </row>
    <row r="9" spans="1:10" ht="47.25">
      <c r="A9" s="15" t="s">
        <v>1</v>
      </c>
      <c r="B9" s="15" t="s">
        <v>2</v>
      </c>
      <c r="C9" s="27" t="s">
        <v>3</v>
      </c>
      <c r="D9" s="27" t="s">
        <v>96</v>
      </c>
      <c r="E9" s="26" t="s">
        <v>53</v>
      </c>
    </row>
    <row r="10" spans="1:10">
      <c r="A10" s="15" t="s">
        <v>54</v>
      </c>
      <c r="B10" s="15" t="s">
        <v>55</v>
      </c>
      <c r="C10" s="15" t="s">
        <v>56</v>
      </c>
      <c r="D10" s="15" t="s">
        <v>57</v>
      </c>
      <c r="E10" s="25">
        <v>5</v>
      </c>
    </row>
    <row r="11" spans="1:10">
      <c r="A11" s="14" t="s">
        <v>58</v>
      </c>
      <c r="B11" s="15" t="s">
        <v>59</v>
      </c>
      <c r="C11" s="30">
        <f>SUM(C12:C17)</f>
        <v>48568713.149999999</v>
      </c>
      <c r="D11" s="30">
        <f>SUM(D12:D17)</f>
        <v>21444926.640000001</v>
      </c>
      <c r="E11" s="16">
        <f t="shared" ref="E11:E17" si="0">SUM(D11/C11*100)</f>
        <v>44.153788002925502</v>
      </c>
      <c r="F11" s="9"/>
      <c r="G11" s="13"/>
    </row>
    <row r="12" spans="1:10" s="1" customFormat="1" ht="47.25">
      <c r="A12" s="17" t="s">
        <v>91</v>
      </c>
      <c r="B12" s="18" t="s">
        <v>92</v>
      </c>
      <c r="C12" s="31">
        <v>1625500</v>
      </c>
      <c r="D12" s="31">
        <v>690420.17</v>
      </c>
      <c r="E12" s="19">
        <f>SUM(D12/C12*100)</f>
        <v>42.474326053521992</v>
      </c>
      <c r="F12" s="12"/>
      <c r="G12" s="13"/>
      <c r="H12" s="12"/>
      <c r="I12" s="12"/>
      <c r="J12" s="12"/>
    </row>
    <row r="13" spans="1:10" s="1" customFormat="1" ht="78.75">
      <c r="A13" s="17" t="s">
        <v>4</v>
      </c>
      <c r="B13" s="18" t="s">
        <v>5</v>
      </c>
      <c r="C13" s="31">
        <v>530300</v>
      </c>
      <c r="D13" s="31">
        <v>211410.78</v>
      </c>
      <c r="E13" s="19">
        <f t="shared" si="0"/>
        <v>39.866260607203472</v>
      </c>
      <c r="F13" s="12"/>
      <c r="G13" s="13"/>
      <c r="H13" s="12"/>
      <c r="I13" s="12"/>
      <c r="J13" s="12"/>
    </row>
    <row r="14" spans="1:10" s="1" customFormat="1" ht="94.5">
      <c r="A14" s="17" t="s">
        <v>6</v>
      </c>
      <c r="B14" s="18" t="s">
        <v>7</v>
      </c>
      <c r="C14" s="31">
        <v>21518860</v>
      </c>
      <c r="D14" s="31">
        <v>9870560.0800000001</v>
      </c>
      <c r="E14" s="19">
        <f t="shared" si="0"/>
        <v>45.869344751534236</v>
      </c>
      <c r="F14" s="12"/>
      <c r="G14" s="13"/>
      <c r="H14" s="12"/>
      <c r="I14" s="12"/>
      <c r="J14" s="12"/>
    </row>
    <row r="15" spans="1:10" s="1" customFormat="1" ht="78.75">
      <c r="A15" s="17" t="s">
        <v>8</v>
      </c>
      <c r="B15" s="18" t="s">
        <v>9</v>
      </c>
      <c r="C15" s="31">
        <v>10889605.15</v>
      </c>
      <c r="D15" s="31">
        <v>4415593.6500000004</v>
      </c>
      <c r="E15" s="19">
        <f t="shared" si="0"/>
        <v>40.54870299865739</v>
      </c>
      <c r="F15" s="12"/>
      <c r="G15" s="13"/>
      <c r="H15" s="12"/>
      <c r="I15" s="12"/>
      <c r="J15" s="12"/>
    </row>
    <row r="16" spans="1:10" s="1" customFormat="1">
      <c r="A16" s="17" t="s">
        <v>10</v>
      </c>
      <c r="B16" s="18" t="s">
        <v>11</v>
      </c>
      <c r="C16" s="31">
        <v>500000</v>
      </c>
      <c r="D16" s="31">
        <v>0</v>
      </c>
      <c r="E16" s="19">
        <f t="shared" si="0"/>
        <v>0</v>
      </c>
      <c r="F16" s="12"/>
      <c r="G16" s="13"/>
      <c r="H16" s="12"/>
      <c r="I16" s="12"/>
      <c r="J16" s="12"/>
    </row>
    <row r="17" spans="1:10" s="1" customFormat="1">
      <c r="A17" s="17" t="s">
        <v>12</v>
      </c>
      <c r="B17" s="18" t="s">
        <v>13</v>
      </c>
      <c r="C17" s="31">
        <v>13504448</v>
      </c>
      <c r="D17" s="31">
        <v>6256941.96</v>
      </c>
      <c r="E17" s="19">
        <f t="shared" si="0"/>
        <v>46.332452537119622</v>
      </c>
      <c r="F17" s="12"/>
      <c r="G17" s="12"/>
      <c r="H17" s="12"/>
      <c r="I17" s="12"/>
      <c r="J17" s="12"/>
    </row>
    <row r="18" spans="1:10">
      <c r="A18" s="14" t="s">
        <v>60</v>
      </c>
      <c r="B18" s="15" t="s">
        <v>61</v>
      </c>
      <c r="C18" s="30">
        <f>SUM(C19)</f>
        <v>877400</v>
      </c>
      <c r="D18" s="30">
        <f>SUM(D19)</f>
        <v>482570</v>
      </c>
      <c r="E18" s="16">
        <f t="shared" ref="E18:E54" si="1">SUM(D18/C18*100)</f>
        <v>55.000000000000007</v>
      </c>
      <c r="F18" s="9"/>
    </row>
    <row r="19" spans="1:10" ht="31.5">
      <c r="A19" s="20" t="s">
        <v>14</v>
      </c>
      <c r="B19" s="24" t="s">
        <v>15</v>
      </c>
      <c r="C19" s="32">
        <v>877400</v>
      </c>
      <c r="D19" s="32">
        <v>482570</v>
      </c>
      <c r="E19" s="19">
        <f t="shared" si="1"/>
        <v>55.000000000000007</v>
      </c>
      <c r="F19" s="10"/>
    </row>
    <row r="20" spans="1:10" ht="31.5">
      <c r="A20" s="14" t="s">
        <v>62</v>
      </c>
      <c r="B20" s="15" t="s">
        <v>63</v>
      </c>
      <c r="C20" s="30">
        <f>SUM(C21:C22)</f>
        <v>3511386</v>
      </c>
      <c r="D20" s="30">
        <f>SUM(D21:D22)</f>
        <v>1071277.8799999999</v>
      </c>
      <c r="E20" s="28">
        <f>SUM(E21:E22)</f>
        <v>70.371587566367921</v>
      </c>
      <c r="F20" s="9"/>
    </row>
    <row r="21" spans="1:10" ht="63">
      <c r="A21" s="20" t="s">
        <v>16</v>
      </c>
      <c r="B21" s="24" t="s">
        <v>17</v>
      </c>
      <c r="C21" s="32">
        <v>3461386</v>
      </c>
      <c r="D21" s="32">
        <v>1051277.8799999999</v>
      </c>
      <c r="E21" s="19">
        <f t="shared" si="1"/>
        <v>30.371587566367918</v>
      </c>
      <c r="F21" s="10"/>
    </row>
    <row r="22" spans="1:10" ht="49.9" customHeight="1">
      <c r="A22" s="20" t="s">
        <v>89</v>
      </c>
      <c r="B22" s="29" t="s">
        <v>90</v>
      </c>
      <c r="C22" s="32">
        <v>50000</v>
      </c>
      <c r="D22" s="32">
        <v>20000</v>
      </c>
      <c r="E22" s="19">
        <f t="shared" si="1"/>
        <v>40</v>
      </c>
      <c r="F22" s="10"/>
    </row>
    <row r="23" spans="1:10">
      <c r="A23" s="14" t="s">
        <v>64</v>
      </c>
      <c r="B23" s="15" t="s">
        <v>65</v>
      </c>
      <c r="C23" s="30">
        <f>SUM(C24:C27)</f>
        <v>30989425</v>
      </c>
      <c r="D23" s="30">
        <f>SUM(D24:D27)</f>
        <v>11940810.5</v>
      </c>
      <c r="E23" s="16">
        <f t="shared" si="1"/>
        <v>38.531887894015462</v>
      </c>
      <c r="F23" s="9"/>
    </row>
    <row r="24" spans="1:10">
      <c r="A24" s="20" t="s">
        <v>18</v>
      </c>
      <c r="B24" s="24" t="s">
        <v>19</v>
      </c>
      <c r="C24" s="32">
        <v>23537425</v>
      </c>
      <c r="D24" s="32">
        <v>10594534.76</v>
      </c>
      <c r="E24" s="19">
        <f t="shared" si="1"/>
        <v>45.011443520266134</v>
      </c>
      <c r="F24" s="10"/>
    </row>
    <row r="25" spans="1:10" ht="31.5">
      <c r="A25" s="20" t="s">
        <v>97</v>
      </c>
      <c r="B25" s="24" t="s">
        <v>98</v>
      </c>
      <c r="C25" s="32">
        <v>4680000</v>
      </c>
      <c r="D25" s="32">
        <v>0</v>
      </c>
      <c r="E25" s="19">
        <f>SUM(D25/C25*100)</f>
        <v>0</v>
      </c>
      <c r="F25" s="10"/>
    </row>
    <row r="26" spans="1:10">
      <c r="A26" s="20" t="s">
        <v>82</v>
      </c>
      <c r="B26" s="24" t="s">
        <v>84</v>
      </c>
      <c r="C26" s="32" t="s">
        <v>99</v>
      </c>
      <c r="D26" s="32">
        <v>0</v>
      </c>
      <c r="E26" s="19" t="e">
        <f t="shared" si="1"/>
        <v>#VALUE!</v>
      </c>
      <c r="F26" s="10"/>
    </row>
    <row r="27" spans="1:10" ht="31.5">
      <c r="A27" s="20" t="s">
        <v>20</v>
      </c>
      <c r="B27" s="21" t="s">
        <v>21</v>
      </c>
      <c r="C27" s="32">
        <v>2772000</v>
      </c>
      <c r="D27" s="32">
        <v>1346275.74</v>
      </c>
      <c r="E27" s="19">
        <f t="shared" si="1"/>
        <v>48.56694588744589</v>
      </c>
      <c r="F27" s="10"/>
    </row>
    <row r="28" spans="1:10">
      <c r="A28" s="14" t="s">
        <v>66</v>
      </c>
      <c r="B28" s="15" t="s">
        <v>67</v>
      </c>
      <c r="C28" s="30">
        <f>SUM(C29:C31)</f>
        <v>60649574.649999999</v>
      </c>
      <c r="D28" s="30">
        <f>SUM(D29:D31)</f>
        <v>26463901.099999998</v>
      </c>
      <c r="E28" s="16">
        <f t="shared" si="1"/>
        <v>43.634108322637672</v>
      </c>
      <c r="F28" s="9"/>
    </row>
    <row r="29" spans="1:10">
      <c r="A29" s="20" t="s">
        <v>22</v>
      </c>
      <c r="B29" s="24" t="s">
        <v>23</v>
      </c>
      <c r="C29" s="32">
        <v>780000</v>
      </c>
      <c r="D29" s="32">
        <v>57650.91</v>
      </c>
      <c r="E29" s="19">
        <f t="shared" si="1"/>
        <v>7.3911423076923084</v>
      </c>
      <c r="F29" s="10"/>
    </row>
    <row r="30" spans="1:10">
      <c r="A30" s="20" t="s">
        <v>24</v>
      </c>
      <c r="B30" s="24" t="s">
        <v>25</v>
      </c>
      <c r="C30" s="32">
        <v>57406998.299999997</v>
      </c>
      <c r="D30" s="32">
        <v>26103701.829999998</v>
      </c>
      <c r="E30" s="19">
        <f t="shared" si="1"/>
        <v>45.471288524068328</v>
      </c>
      <c r="F30" s="10"/>
    </row>
    <row r="31" spans="1:10">
      <c r="A31" s="20" t="s">
        <v>26</v>
      </c>
      <c r="B31" s="24" t="s">
        <v>27</v>
      </c>
      <c r="C31" s="32">
        <v>2462576.35</v>
      </c>
      <c r="D31" s="32">
        <v>302548.36</v>
      </c>
      <c r="E31" s="19">
        <f>SUM(D31/C31*100)</f>
        <v>12.285846893640475</v>
      </c>
      <c r="F31" s="10"/>
    </row>
    <row r="32" spans="1:10">
      <c r="A32" s="14" t="s">
        <v>68</v>
      </c>
      <c r="B32" s="15" t="s">
        <v>69</v>
      </c>
      <c r="C32" s="30">
        <f>SUM(C33:C37)</f>
        <v>281056063</v>
      </c>
      <c r="D32" s="30">
        <f>SUM(D33:D37)</f>
        <v>159752159.98000002</v>
      </c>
      <c r="E32" s="16">
        <f t="shared" si="1"/>
        <v>56.839962203555103</v>
      </c>
      <c r="F32" s="9"/>
    </row>
    <row r="33" spans="1:6">
      <c r="A33" s="20" t="s">
        <v>28</v>
      </c>
      <c r="B33" s="24" t="s">
        <v>29</v>
      </c>
      <c r="C33" s="32">
        <v>54710733</v>
      </c>
      <c r="D33" s="32">
        <v>32321255</v>
      </c>
      <c r="E33" s="19">
        <f t="shared" si="1"/>
        <v>59.076625787484879</v>
      </c>
      <c r="F33" s="10"/>
    </row>
    <row r="34" spans="1:6">
      <c r="A34" s="20" t="s">
        <v>30</v>
      </c>
      <c r="B34" s="24" t="s">
        <v>31</v>
      </c>
      <c r="C34" s="32">
        <v>199565600</v>
      </c>
      <c r="D34" s="32">
        <v>114279989.09999999</v>
      </c>
      <c r="E34" s="19">
        <f t="shared" si="1"/>
        <v>57.264372767651338</v>
      </c>
      <c r="F34" s="10"/>
    </row>
    <row r="35" spans="1:6">
      <c r="A35" s="20" t="s">
        <v>93</v>
      </c>
      <c r="B35" s="24" t="s">
        <v>94</v>
      </c>
      <c r="C35" s="32">
        <v>14184230</v>
      </c>
      <c r="D35" s="32">
        <v>7297700</v>
      </c>
      <c r="E35" s="19">
        <f>SUM(D35/C35*100)</f>
        <v>51.449391331076832</v>
      </c>
      <c r="F35" s="10"/>
    </row>
    <row r="36" spans="1:6" ht="31.5">
      <c r="A36" s="20" t="s">
        <v>32</v>
      </c>
      <c r="B36" s="24" t="s">
        <v>33</v>
      </c>
      <c r="C36" s="32">
        <v>3342700</v>
      </c>
      <c r="D36" s="32">
        <v>2340036.7999999998</v>
      </c>
      <c r="E36" s="19">
        <f t="shared" si="1"/>
        <v>70.004391659436976</v>
      </c>
      <c r="F36" s="10"/>
    </row>
    <row r="37" spans="1:6" ht="31.5">
      <c r="A37" s="20" t="s">
        <v>34</v>
      </c>
      <c r="B37" s="24" t="s">
        <v>35</v>
      </c>
      <c r="C37" s="32">
        <v>9252800</v>
      </c>
      <c r="D37" s="32">
        <v>3513179.08</v>
      </c>
      <c r="E37" s="19">
        <f t="shared" si="1"/>
        <v>37.968821113608854</v>
      </c>
      <c r="F37" s="10"/>
    </row>
    <row r="38" spans="1:6">
      <c r="A38" s="14" t="s">
        <v>70</v>
      </c>
      <c r="B38" s="15" t="s">
        <v>71</v>
      </c>
      <c r="C38" s="30">
        <f>SUM(C39:C40)</f>
        <v>209851840</v>
      </c>
      <c r="D38" s="30">
        <f>SUM(D39:D40)</f>
        <v>37650194.270000003</v>
      </c>
      <c r="E38" s="16">
        <f t="shared" si="1"/>
        <v>17.94132196791794</v>
      </c>
      <c r="F38" s="9"/>
    </row>
    <row r="39" spans="1:6">
      <c r="A39" s="20" t="s">
        <v>36</v>
      </c>
      <c r="B39" s="24" t="s">
        <v>37</v>
      </c>
      <c r="C39" s="32">
        <v>205660100</v>
      </c>
      <c r="D39" s="32">
        <v>36091852.670000002</v>
      </c>
      <c r="E39" s="19">
        <f t="shared" si="1"/>
        <v>17.549273130762845</v>
      </c>
      <c r="F39" s="10"/>
    </row>
    <row r="40" spans="1:6" ht="31.5">
      <c r="A40" s="20" t="s">
        <v>38</v>
      </c>
      <c r="B40" s="24" t="s">
        <v>39</v>
      </c>
      <c r="C40" s="32">
        <v>4191740</v>
      </c>
      <c r="D40" s="32">
        <v>1558341.6</v>
      </c>
      <c r="E40" s="19">
        <f t="shared" si="1"/>
        <v>37.176485182764203</v>
      </c>
      <c r="F40" s="10"/>
    </row>
    <row r="41" spans="1:6">
      <c r="A41" s="14" t="s">
        <v>72</v>
      </c>
      <c r="B41" s="15" t="s">
        <v>73</v>
      </c>
      <c r="C41" s="30">
        <f>SUM(C42:C44)</f>
        <v>14944757</v>
      </c>
      <c r="D41" s="30">
        <f>SUM(D42:D44)</f>
        <v>2646650.4</v>
      </c>
      <c r="E41" s="16">
        <f t="shared" si="1"/>
        <v>17.709557940620915</v>
      </c>
      <c r="F41" s="9"/>
    </row>
    <row r="42" spans="1:6">
      <c r="A42" s="20" t="s">
        <v>83</v>
      </c>
      <c r="B42" s="24" t="s">
        <v>85</v>
      </c>
      <c r="C42" s="32">
        <v>3760000</v>
      </c>
      <c r="D42" s="32">
        <v>1813077.9</v>
      </c>
      <c r="E42" s="19">
        <f t="shared" si="1"/>
        <v>48.220156914893614</v>
      </c>
      <c r="F42" s="9"/>
    </row>
    <row r="43" spans="1:6">
      <c r="A43" s="20" t="s">
        <v>40</v>
      </c>
      <c r="B43" s="24" t="s">
        <v>41</v>
      </c>
      <c r="C43" s="32">
        <v>188000</v>
      </c>
      <c r="D43" s="32">
        <v>132353.31</v>
      </c>
      <c r="E43" s="19">
        <f t="shared" si="1"/>
        <v>70.400696808510631</v>
      </c>
      <c r="F43" s="10"/>
    </row>
    <row r="44" spans="1:6">
      <c r="A44" s="20" t="s">
        <v>42</v>
      </c>
      <c r="B44" s="24" t="s">
        <v>43</v>
      </c>
      <c r="C44" s="32">
        <v>10996757</v>
      </c>
      <c r="D44" s="32">
        <v>701219.19</v>
      </c>
      <c r="E44" s="19">
        <f t="shared" si="1"/>
        <v>6.3765998466638845</v>
      </c>
      <c r="F44" s="10"/>
    </row>
    <row r="45" spans="1:6">
      <c r="A45" s="14" t="s">
        <v>74</v>
      </c>
      <c r="B45" s="15" t="s">
        <v>75</v>
      </c>
      <c r="C45" s="30">
        <f>SUM(C46)</f>
        <v>270900</v>
      </c>
      <c r="D45" s="30">
        <f>SUM(D46)</f>
        <v>210085.5</v>
      </c>
      <c r="E45" s="16">
        <f t="shared" si="1"/>
        <v>77.550941306755263</v>
      </c>
      <c r="F45" s="9"/>
    </row>
    <row r="46" spans="1:6">
      <c r="A46" s="20" t="s">
        <v>44</v>
      </c>
      <c r="B46" s="24" t="s">
        <v>45</v>
      </c>
      <c r="C46" s="32">
        <v>270900</v>
      </c>
      <c r="D46" s="32">
        <v>210085.5</v>
      </c>
      <c r="E46" s="19">
        <f t="shared" si="1"/>
        <v>77.550941306755263</v>
      </c>
      <c r="F46" s="10"/>
    </row>
    <row r="47" spans="1:6">
      <c r="A47" s="14" t="s">
        <v>76</v>
      </c>
      <c r="B47" s="15" t="s">
        <v>77</v>
      </c>
      <c r="C47" s="30">
        <f>SUM(C48)</f>
        <v>1677000</v>
      </c>
      <c r="D47" s="30">
        <f>SUM(D48)</f>
        <v>868925</v>
      </c>
      <c r="E47" s="16">
        <f t="shared" si="1"/>
        <v>51.814251639833032</v>
      </c>
      <c r="F47" s="9"/>
    </row>
    <row r="48" spans="1:6">
      <c r="A48" s="20" t="s">
        <v>46</v>
      </c>
      <c r="B48" s="21" t="s">
        <v>47</v>
      </c>
      <c r="C48" s="32">
        <v>1677000</v>
      </c>
      <c r="D48" s="32">
        <v>868925</v>
      </c>
      <c r="E48" s="19">
        <f t="shared" si="1"/>
        <v>51.814251639833032</v>
      </c>
      <c r="F48" s="10"/>
    </row>
    <row r="49" spans="1:6" ht="47.25">
      <c r="A49" s="14" t="s">
        <v>87</v>
      </c>
      <c r="B49" s="15" t="s">
        <v>88</v>
      </c>
      <c r="C49" s="30">
        <f>SUM(C50)</f>
        <v>150000</v>
      </c>
      <c r="D49" s="30">
        <f>SUM(D50)</f>
        <v>3030.09</v>
      </c>
      <c r="E49" s="16">
        <f>SUM(D49/C49*100)</f>
        <v>2.0200600000000004</v>
      </c>
      <c r="F49" s="10"/>
    </row>
    <row r="50" spans="1:6" ht="31.5">
      <c r="A50" s="20" t="s">
        <v>86</v>
      </c>
      <c r="B50" s="21" t="s">
        <v>88</v>
      </c>
      <c r="C50" s="32">
        <v>150000</v>
      </c>
      <c r="D50" s="32">
        <v>3030.09</v>
      </c>
      <c r="E50" s="19">
        <f t="shared" si="1"/>
        <v>2.0200600000000004</v>
      </c>
      <c r="F50" s="10"/>
    </row>
    <row r="51" spans="1:6" ht="31.5">
      <c r="A51" s="14" t="s">
        <v>78</v>
      </c>
      <c r="B51" s="15" t="s">
        <v>79</v>
      </c>
      <c r="C51" s="30">
        <f>SUM(C52:C53)</f>
        <v>18273943</v>
      </c>
      <c r="D51" s="30">
        <f>SUM(D52:D53)</f>
        <v>8711706</v>
      </c>
      <c r="E51" s="16">
        <f t="shared" si="1"/>
        <v>47.672831200141097</v>
      </c>
      <c r="F51" s="9"/>
    </row>
    <row r="52" spans="1:6" ht="63">
      <c r="A52" s="20" t="s">
        <v>48</v>
      </c>
      <c r="B52" s="24" t="s">
        <v>49</v>
      </c>
      <c r="C52" s="32">
        <v>10104600</v>
      </c>
      <c r="D52" s="32">
        <v>4799685</v>
      </c>
      <c r="E52" s="19">
        <f t="shared" si="1"/>
        <v>47.5</v>
      </c>
      <c r="F52" s="10"/>
    </row>
    <row r="53" spans="1:6" ht="31.5">
      <c r="A53" s="20" t="s">
        <v>50</v>
      </c>
      <c r="B53" s="24" t="s">
        <v>51</v>
      </c>
      <c r="C53" s="32">
        <v>8169343</v>
      </c>
      <c r="D53" s="32">
        <v>3912021</v>
      </c>
      <c r="E53" s="19">
        <f t="shared" si="1"/>
        <v>47.886604834684995</v>
      </c>
      <c r="F53" s="10"/>
    </row>
    <row r="54" spans="1:6">
      <c r="A54" s="22" t="s">
        <v>52</v>
      </c>
      <c r="B54" s="23" t="s">
        <v>80</v>
      </c>
      <c r="C54" s="33">
        <f>SUM(C51+C49+C47+C45+C41+C38+C32+C28+C23+C20+C18+C11)</f>
        <v>670821001.79999995</v>
      </c>
      <c r="D54" s="33">
        <f>SUM(D51+D49+D47+D45+D41+D38+D32+D28+D23+D20+D18+D11)</f>
        <v>271246237.36000001</v>
      </c>
      <c r="E54" s="16">
        <f t="shared" si="1"/>
        <v>40.43496501036352</v>
      </c>
      <c r="F54" s="11"/>
    </row>
    <row r="55" spans="1:6">
      <c r="A55" s="22" t="s">
        <v>52</v>
      </c>
      <c r="B55" s="23" t="s">
        <v>81</v>
      </c>
      <c r="C55" s="33">
        <v>-27291487.350000001</v>
      </c>
      <c r="D55" s="33">
        <v>-12487679.07</v>
      </c>
      <c r="E55" s="16">
        <f>SUM(D55/C55*100)</f>
        <v>45.756681964055723</v>
      </c>
      <c r="F55" s="11"/>
    </row>
    <row r="56" spans="1:6">
      <c r="A56" s="4"/>
    </row>
  </sheetData>
  <mergeCells count="6">
    <mergeCell ref="A7:E7"/>
    <mergeCell ref="C1:E1"/>
    <mergeCell ref="C2:E2"/>
    <mergeCell ref="C3:E3"/>
    <mergeCell ref="C4:E4"/>
    <mergeCell ref="C5:E5"/>
  </mergeCells>
  <phoneticPr fontId="0" type="noConversion"/>
  <pageMargins left="0.98425196850393704" right="0.59055118110236227" top="0.59055118110236227" bottom="0.59055118110236227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714_20.07.2017_ПРИЛОЖЕНИЕ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2017-08-02T11:34:18Z</cp:lastPrinted>
  <dcterms:created xsi:type="dcterms:W3CDTF">2006-09-28T05:33:49Z</dcterms:created>
  <dcterms:modified xsi:type="dcterms:W3CDTF">2017-08-02T11:34:21Z</dcterms:modified>
</cp:coreProperties>
</file>